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дод3" sheetId="7" r:id="rId1"/>
  </sheets>
  <calcPr calcId="114210"/>
</workbook>
</file>

<file path=xl/calcChain.xml><?xml version="1.0" encoding="utf-8"?>
<calcChain xmlns="http://schemas.openxmlformats.org/spreadsheetml/2006/main">
  <c r="Q50" i="7"/>
  <c r="Q51"/>
  <c r="Q52"/>
  <c r="Q19"/>
  <c r="G17"/>
  <c r="H17"/>
  <c r="I17"/>
  <c r="J17"/>
  <c r="K17"/>
  <c r="L17"/>
  <c r="M17"/>
  <c r="N17"/>
  <c r="O17"/>
  <c r="P17"/>
  <c r="Q18"/>
  <c r="Q17"/>
  <c r="F17"/>
  <c r="Q47"/>
  <c r="Q37"/>
  <c r="F44"/>
  <c r="F43"/>
  <c r="F16"/>
  <c r="G44"/>
  <c r="G43"/>
  <c r="G16"/>
  <c r="H44"/>
  <c r="H43"/>
  <c r="H16"/>
  <c r="I16"/>
  <c r="J16"/>
  <c r="K16"/>
  <c r="L16"/>
  <c r="M16"/>
  <c r="N16"/>
  <c r="O16"/>
  <c r="P16"/>
  <c r="Q20"/>
  <c r="Q21"/>
  <c r="Q23"/>
  <c r="Q25"/>
  <c r="Q27"/>
  <c r="Q29"/>
  <c r="Q36"/>
  <c r="Q39"/>
  <c r="Q40"/>
  <c r="Q42"/>
  <c r="Q43"/>
  <c r="Q48"/>
  <c r="Q53"/>
  <c r="Q16"/>
  <c r="Q22"/>
  <c r="Q24"/>
  <c r="Q26"/>
  <c r="Q28"/>
  <c r="Q30"/>
  <c r="Q31"/>
  <c r="Q32"/>
  <c r="Q33"/>
  <c r="Q34"/>
  <c r="Q35"/>
  <c r="Q38"/>
  <c r="Q41"/>
  <c r="Q44"/>
  <c r="Q45"/>
  <c r="Q46"/>
  <c r="Q49"/>
  <c r="F55"/>
  <c r="F54"/>
  <c r="G55"/>
  <c r="G54"/>
  <c r="H55"/>
  <c r="H54"/>
  <c r="I55"/>
  <c r="I54"/>
  <c r="J55"/>
  <c r="J54"/>
  <c r="K55"/>
  <c r="K54"/>
  <c r="L55"/>
  <c r="L54"/>
  <c r="M55"/>
  <c r="M54"/>
  <c r="N55"/>
  <c r="N54"/>
  <c r="O55"/>
  <c r="O54"/>
  <c r="P55"/>
  <c r="P54"/>
  <c r="Q54"/>
  <c r="Q55"/>
  <c r="Q56"/>
  <c r="Q57"/>
  <c r="Q58"/>
  <c r="I60"/>
  <c r="I59"/>
  <c r="J60"/>
  <c r="J59"/>
  <c r="K60"/>
  <c r="K59"/>
  <c r="L60"/>
  <c r="L59"/>
  <c r="M60"/>
  <c r="M59"/>
  <c r="N60"/>
  <c r="N59"/>
  <c r="O60"/>
  <c r="O59"/>
  <c r="P60"/>
  <c r="P59"/>
  <c r="Q61"/>
  <c r="Q60"/>
  <c r="Q59"/>
  <c r="F63"/>
  <c r="F62"/>
  <c r="G63"/>
  <c r="G62"/>
  <c r="H63"/>
  <c r="H62"/>
  <c r="I63"/>
  <c r="I62"/>
  <c r="J63"/>
  <c r="J62"/>
  <c r="K63"/>
  <c r="K62"/>
  <c r="L63"/>
  <c r="L62"/>
  <c r="M63"/>
  <c r="M62"/>
  <c r="N63"/>
  <c r="N62"/>
  <c r="O63"/>
  <c r="O62"/>
  <c r="P63"/>
  <c r="P62"/>
  <c r="Q64"/>
  <c r="Q65"/>
  <c r="Q67"/>
  <c r="Q68"/>
  <c r="Q70"/>
  <c r="Q63"/>
  <c r="Q62"/>
  <c r="Q66"/>
  <c r="Q69"/>
  <c r="Q71"/>
  <c r="F73"/>
  <c r="F72"/>
  <c r="G73"/>
  <c r="G72"/>
  <c r="H73"/>
  <c r="H72"/>
  <c r="I73"/>
  <c r="I72"/>
  <c r="J73"/>
  <c r="J72"/>
  <c r="K73"/>
  <c r="K72"/>
  <c r="L73"/>
  <c r="L72"/>
  <c r="M73"/>
  <c r="M72"/>
  <c r="N73"/>
  <c r="N72"/>
  <c r="O73"/>
  <c r="O72"/>
  <c r="P73"/>
  <c r="P72"/>
  <c r="Q72"/>
  <c r="Q76"/>
  <c r="Q74"/>
  <c r="Q73"/>
  <c r="Q75"/>
  <c r="F79"/>
  <c r="G79"/>
  <c r="H79"/>
  <c r="I79"/>
  <c r="J79"/>
  <c r="K79"/>
  <c r="L79"/>
  <c r="M79"/>
  <c r="N79"/>
  <c r="O79"/>
  <c r="P79"/>
  <c r="Q79"/>
</calcChain>
</file>

<file path=xl/sharedStrings.xml><?xml version="1.0" encoding="utf-8"?>
<sst xmlns="http://schemas.openxmlformats.org/spreadsheetml/2006/main" count="162" uniqueCount="129">
  <si>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</si>
  <si>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</si>
  <si>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</si>
  <si>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</si>
  <si>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</si>
  <si>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</si>
  <si>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</si>
  <si>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</si>
  <si>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</si>
  <si>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</si>
  <si>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</si>
  <si>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</si>
  <si>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</si>
  <si>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</si>
  <si>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</si>
  <si>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</si>
  <si>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</si>
  <si>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</si>
  <si>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</si>
  <si>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</si>
  <si>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</si>
  <si>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</si>
  <si>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О111</t>
  </si>
  <si>
    <t>Організаційне, інформаційно-аналітичне та матеріально-технічне забезпечення діяльності  районної ради</t>
  </si>
  <si>
    <t>О113192</t>
  </si>
  <si>
    <t>1030</t>
  </si>
  <si>
    <t>Надання фінансової підтримки громадським організаціям осіб з інвалідністю і ветеранів, діяльність яких має соціальну спрямованість</t>
  </si>
  <si>
    <t>1040</t>
  </si>
  <si>
    <t>1010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</si>
  <si>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</si>
  <si>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</si>
  <si>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 особам з інвалідністю та дітям з інвалідністю</t>
  </si>
  <si>
    <t>Утримання та забезпечення діяльності  центрів соціальних служб для сім'ї, дітей та молоді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</si>
  <si>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</si>
  <si>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</si>
  <si>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0960</t>
  </si>
  <si>
    <t>0828</t>
  </si>
  <si>
    <t>Забезпечення діяльності палаців i будинків культури, клубів, центрів дозвілля  та iншi клубних закладів</t>
  </si>
  <si>
    <t>0829</t>
  </si>
  <si>
    <t>Інші заклади та заходи в сфері культури і мистецтва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</si>
  <si>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</si>
  <si>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Здійснення соціальної роботи з вразливими категоріями населення</t>
  </si>
  <si>
    <t>Інші заклади та заходи</t>
  </si>
  <si>
    <t>Інші заклади та заходи в галузі культури і мистецтва</t>
  </si>
  <si>
    <t>(грн)</t>
  </si>
  <si>
    <t>Реалізація державної політики у молодіжній сфері</t>
  </si>
  <si>
    <t>0320</t>
  </si>
  <si>
    <t>Заходи із запобігання та ліквідації надзвичайних ситуацій та наслідків стихійного лиха</t>
  </si>
  <si>
    <t>Інші заходи та заклади молодіжної політики</t>
  </si>
  <si>
    <t xml:space="preserve">  Апарат селищної ради</t>
  </si>
  <si>
    <t>О113100</t>
  </si>
  <si>
    <t>О113104</t>
  </si>
  <si>
    <t>О113105</t>
  </si>
  <si>
    <t>О113120</t>
  </si>
  <si>
    <t>О113121</t>
  </si>
  <si>
    <t>О113160</t>
  </si>
  <si>
    <t>О113240</t>
  </si>
  <si>
    <t>О113242</t>
  </si>
  <si>
    <t>О113130</t>
  </si>
  <si>
    <t>О113133</t>
  </si>
  <si>
    <t>О114060</t>
  </si>
  <si>
    <t>О114080</t>
  </si>
  <si>
    <t>О114081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</si>
  <si>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</si>
  <si>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</si>
  <si>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О600000</t>
  </si>
  <si>
    <t>О610000</t>
  </si>
  <si>
    <t>О611020</t>
  </si>
  <si>
    <t>О731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</si>
  <si>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</si>
  <si>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</si>
  <si>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_молодіжний центр</t>
  </si>
  <si>
    <t>О113210</t>
  </si>
  <si>
    <t>Організація громадських робіт</t>
  </si>
  <si>
    <t>О117460</t>
  </si>
  <si>
    <t>О117461</t>
  </si>
  <si>
    <t>Утримання та розвиток автомобільних доріг та дорожньої інфраструктури</t>
  </si>
  <si>
    <t>О456</t>
  </si>
  <si>
    <t>О112</t>
  </si>
  <si>
    <t>О113190</t>
  </si>
  <si>
    <t>Соціальний захист ветеранів війни та праці</t>
  </si>
  <si>
    <t>1090</t>
  </si>
  <si>
    <t>О111080</t>
  </si>
  <si>
    <t xml:space="preserve">Надання спеціальної освіти  мистецькими школами </t>
  </si>
  <si>
    <t>1050</t>
  </si>
  <si>
    <t>О113030</t>
  </si>
  <si>
    <t>О113032</t>
  </si>
  <si>
    <t>1070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</si>
  <si>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</si>
  <si>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пільг окремим категоріям громадян з оплати послуг зв'язку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</si>
  <si>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</si>
  <si>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</si>
  <si>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</si>
  <si>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Фінансовий відділ</t>
  </si>
  <si>
    <t>Первинна медична допомога населенню</t>
  </si>
  <si>
    <t>О113131</t>
  </si>
  <si>
    <t>Здійснення заходів та реалізація проектів на виконання Державної цільової соціальної програми "Молодь України"</t>
  </si>
  <si>
    <t>видатків селищного бюджету на 2021 рік</t>
  </si>
  <si>
    <t>О112110</t>
  </si>
  <si>
    <t>-бухгалтерія, методкабінет</t>
  </si>
  <si>
    <t>-трудовий архів</t>
  </si>
  <si>
    <t>Відділ освіти, молоді та спорту Савранської селищної ради</t>
  </si>
  <si>
    <t>О611060</t>
  </si>
  <si>
    <t>0921</t>
  </si>
  <si>
    <t>О800000</t>
  </si>
  <si>
    <t>О810000</t>
  </si>
  <si>
    <t>О910160</t>
  </si>
  <si>
    <t>Відділ соціального захисту Савранської селищної ради</t>
  </si>
  <si>
    <t>О118110</t>
  </si>
  <si>
    <t>Субвенція з місцевого бюджету на співфінансування інвестиційних проектів, в т.ч.</t>
  </si>
  <si>
    <t>співфінансування придбання шкільного автобуса</t>
  </si>
  <si>
    <t>О116030</t>
  </si>
  <si>
    <t>Організація благоустрою населених пунктів</t>
  </si>
  <si>
    <t>О620</t>
  </si>
  <si>
    <t>до  рішення про селищний бюджет на 2021 рік</t>
  </si>
  <si>
    <t>О180</t>
  </si>
  <si>
    <t>від 18.02.2021 р. №145-VIII</t>
  </si>
  <si>
    <t>О913030</t>
  </si>
  <si>
    <t>О913032</t>
  </si>
  <si>
    <t>О913160</t>
  </si>
  <si>
    <t>О913190</t>
  </si>
  <si>
    <t>О913192</t>
  </si>
  <si>
    <t>О913240</t>
  </si>
  <si>
    <t>О913242</t>
  </si>
  <si>
    <t>О110160</t>
  </si>
  <si>
    <t>Утримання та розвиток автомобільних доріг та дорожньої інфраструктури за рахунок коштів місцевого бюджету, в т.ч.:</t>
  </si>
  <si>
    <t>коригування проектно - кошторисної документації на поточний середній ремонт автомобільної дороги загального користування державного значсення Р-54 Краснопілка-Теплик-Бершадь-Саврань-Дубинове -М-05/ на ділянці км 121+438-км 128+720, Одеська область</t>
  </si>
  <si>
    <t>коригування проектно - кошторисної документації на поточний середній ремонт автомобільної дороги загального користування державного значсення Р-54 Краснопілка-Теплик-Бершадь-Саврань-Дубинове -М-05/ на ділянці км 140+302-км 156+700, Одеська область</t>
  </si>
  <si>
    <t>коригування проектно - кошторисної документації на поточний середній ремонт автомобільної дороги загального користування державного значсення Р-54 Краснопілка-Теплик-Бершадь-Саврань-Дубинове -М-05/ на ділянці км 128+720-км 138+809, Одеська область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</si>
</sst>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6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4"/>
      <name val="Arial Cyr"/>
      <charset val="204"/>
    </font>
    <font>
      <b/>
      <sz val="14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4"/>
      <name val="Arial Cyr"/>
      <charset val="204"/>
    </font>
    <font>
      <i/>
      <sz val="14"/>
      <name val="Arial"/>
      <family val="2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center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/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2" fontId="0" fillId="0" borderId="0" xfId="0" applyNumberFormat="1"/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5" fontId="0" fillId="0" borderId="0" xfId="0" applyNumberFormat="1"/>
    <xf numFmtId="164" fontId="2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0" fontId="20" fillId="0" borderId="2" xfId="0" applyFont="1" applyBorder="1"/>
    <xf numFmtId="0" fontId="21" fillId="0" borderId="2" xfId="0" applyFont="1" applyBorder="1"/>
    <xf numFmtId="49" fontId="21" fillId="0" borderId="2" xfId="0" applyNumberFormat="1" applyFont="1" applyFill="1" applyBorder="1" applyAlignment="1">
      <alignment horizontal="center"/>
    </xf>
    <xf numFmtId="0" fontId="22" fillId="0" borderId="2" xfId="0" applyFont="1" applyBorder="1"/>
    <xf numFmtId="49" fontId="20" fillId="0" borderId="2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/>
    </xf>
    <xf numFmtId="49" fontId="23" fillId="0" borderId="2" xfId="0" applyNumberFormat="1" applyFont="1" applyFill="1" applyBorder="1" applyAlignment="1">
      <alignment wrapText="1"/>
    </xf>
    <xf numFmtId="0" fontId="22" fillId="0" borderId="2" xfId="0" applyFont="1" applyBorder="1" applyAlignment="1">
      <alignment horizontal="left"/>
    </xf>
    <xf numFmtId="0" fontId="24" fillId="0" borderId="2" xfId="0" applyFont="1" applyBorder="1"/>
    <xf numFmtId="49" fontId="22" fillId="0" borderId="2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wrapText="1"/>
    </xf>
    <xf numFmtId="164" fontId="18" fillId="0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0" fontId="19" fillId="0" borderId="2" xfId="0" applyFont="1" applyFill="1" applyBorder="1"/>
    <xf numFmtId="49" fontId="21" fillId="0" borderId="2" xfId="0" applyNumberFormat="1" applyFont="1" applyFill="1" applyBorder="1" applyAlignment="1">
      <alignment horizontal="center" wrapText="1"/>
    </xf>
    <xf numFmtId="0" fontId="19" fillId="0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0" fontId="19" fillId="0" borderId="2" xfId="0" applyFont="1" applyFill="1" applyBorder="1" applyAlignment="1">
      <alignment horizontal="left" wrapText="1"/>
    </xf>
    <xf numFmtId="0" fontId="19" fillId="0" borderId="6" xfId="0" applyFont="1" applyBorder="1"/>
    <xf numFmtId="0" fontId="19" fillId="0" borderId="6" xfId="0" applyFont="1" applyBorder="1" applyAlignment="1">
      <alignment horizontal="left"/>
    </xf>
    <xf numFmtId="0" fontId="1" fillId="0" borderId="6" xfId="0" applyFont="1" applyBorder="1" applyAlignment="1">
      <alignment wrapText="1"/>
    </xf>
    <xf numFmtId="49" fontId="19" fillId="0" borderId="2" xfId="0" applyNumberFormat="1" applyFont="1" applyFill="1" applyBorder="1"/>
    <xf numFmtId="0" fontId="1" fillId="0" borderId="2" xfId="0" applyFont="1" applyBorder="1"/>
    <xf numFmtId="0" fontId="19" fillId="0" borderId="7" xfId="0" applyFont="1" applyBorder="1"/>
    <xf numFmtId="49" fontId="19" fillId="0" borderId="5" xfId="0" applyNumberFormat="1" applyFont="1" applyFill="1" applyBorder="1" applyAlignment="1">
      <alignment horizontal="center"/>
    </xf>
    <xf numFmtId="0" fontId="19" fillId="0" borderId="5" xfId="0" applyFont="1" applyBorder="1" applyAlignment="1">
      <alignment wrapText="1"/>
    </xf>
    <xf numFmtId="49" fontId="19" fillId="0" borderId="2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19" fillId="0" borderId="6" xfId="0" applyFont="1" applyFill="1" applyBorder="1" applyAlignment="1">
      <alignment wrapText="1"/>
    </xf>
    <xf numFmtId="49" fontId="19" fillId="0" borderId="2" xfId="0" applyNumberFormat="1" applyFont="1" applyFill="1" applyBorder="1" applyAlignment="1">
      <alignment horizontal="center" wrapText="1"/>
    </xf>
    <xf numFmtId="0" fontId="19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1" fillId="0" borderId="12" xfId="0" applyFont="1" applyBorder="1" applyAlignment="1">
      <alignment horizontal="left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wrapText="1"/>
    </xf>
    <xf numFmtId="164" fontId="25" fillId="0" borderId="2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6"/>
  <sheetViews>
    <sheetView tabSelected="1" topLeftCell="B19" zoomScaleNormal="100" workbookViewId="0">
      <selection activeCell="J50" sqref="J50"/>
    </sheetView>
  </sheetViews>
  <sheetFormatPr defaultRowHeight="1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2" customWidth="1"/>
    <col min="12" max="12" width="11.42578125" bestFit="1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ht="18.75">
      <c r="K1" s="1" t="s">
        <v>0</v>
      </c>
    </row>
    <row r="2" spans="2:17" ht="18.75">
      <c r="K2" s="1" t="s">
        <v>114</v>
      </c>
    </row>
    <row r="3" spans="2:17" ht="18.75">
      <c r="K3" s="1" t="s">
        <v>116</v>
      </c>
    </row>
    <row r="4" spans="2:17" ht="18.75">
      <c r="B4" s="2"/>
    </row>
    <row r="5" spans="2:17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>
      <c r="B7" s="3"/>
      <c r="H7" s="3" t="s">
        <v>97</v>
      </c>
    </row>
    <row r="8" spans="2:17">
      <c r="H8">
        <v>15573000000</v>
      </c>
    </row>
    <row r="9" spans="2:17" ht="18.75">
      <c r="B9" s="5"/>
      <c r="H9" s="1"/>
      <c r="O9" s="5" t="s">
        <v>44</v>
      </c>
    </row>
    <row r="10" spans="2:17">
      <c r="B10" s="4"/>
      <c r="E10" s="23"/>
    </row>
    <row r="11" spans="2:17" ht="48.6" customHeight="1">
      <c r="B11" s="104" t="s">
        <v>14</v>
      </c>
      <c r="C11" s="104" t="s">
        <v>15</v>
      </c>
      <c r="D11" s="104" t="s">
        <v>16</v>
      </c>
      <c r="E11" s="104" t="s">
        <v>17</v>
      </c>
      <c r="F11" s="107" t="s">
        <v>2</v>
      </c>
      <c r="G11" s="108"/>
      <c r="H11" s="108"/>
      <c r="I11" s="108"/>
      <c r="J11" s="109"/>
      <c r="K11" s="107" t="s">
        <v>3</v>
      </c>
      <c r="L11" s="108"/>
      <c r="M11" s="108"/>
      <c r="N11" s="108"/>
      <c r="O11" s="108"/>
      <c r="P11" s="109"/>
      <c r="Q11" s="104" t="s">
        <v>4</v>
      </c>
    </row>
    <row r="12" spans="2:17" ht="19.149999999999999" customHeight="1">
      <c r="B12" s="105"/>
      <c r="C12" s="105"/>
      <c r="D12" s="105"/>
      <c r="E12" s="105"/>
      <c r="F12" s="104" t="s">
        <v>5</v>
      </c>
      <c r="G12" s="104" t="s">
        <v>6</v>
      </c>
      <c r="H12" s="107" t="s">
        <v>7</v>
      </c>
      <c r="I12" s="109"/>
      <c r="J12" s="104" t="s">
        <v>8</v>
      </c>
      <c r="K12" s="104" t="s">
        <v>5</v>
      </c>
      <c r="L12" s="104" t="s">
        <v>9</v>
      </c>
      <c r="M12" s="104" t="s">
        <v>6</v>
      </c>
      <c r="N12" s="107" t="s">
        <v>7</v>
      </c>
      <c r="O12" s="109"/>
      <c r="P12" s="104" t="s">
        <v>8</v>
      </c>
      <c r="Q12" s="105"/>
    </row>
    <row r="13" spans="2:17" ht="21.6" customHeight="1">
      <c r="B13" s="105"/>
      <c r="C13" s="105"/>
      <c r="D13" s="105"/>
      <c r="E13" s="105"/>
      <c r="F13" s="105"/>
      <c r="G13" s="105"/>
      <c r="H13" s="104" t="s">
        <v>10</v>
      </c>
      <c r="I13" s="104" t="s">
        <v>11</v>
      </c>
      <c r="J13" s="105"/>
      <c r="K13" s="105"/>
      <c r="L13" s="105"/>
      <c r="M13" s="105"/>
      <c r="N13" s="104" t="s">
        <v>10</v>
      </c>
      <c r="O13" s="104" t="s">
        <v>11</v>
      </c>
      <c r="P13" s="105"/>
      <c r="Q13" s="105"/>
    </row>
    <row r="14" spans="2:17" ht="21.75" customHeight="1"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</row>
    <row r="15" spans="2:17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.75">
      <c r="B16" s="8" t="s">
        <v>18</v>
      </c>
      <c r="C16" s="6"/>
      <c r="D16" s="6"/>
      <c r="E16" s="10" t="s">
        <v>49</v>
      </c>
      <c r="F16" s="56">
        <f t="shared" ref="F16:Q16" si="0">F17</f>
        <v>1825.0260000000007</v>
      </c>
      <c r="G16" s="56">
        <f t="shared" si="0"/>
        <v>1825.0260000000007</v>
      </c>
      <c r="H16" s="56">
        <f t="shared" si="0"/>
        <v>2018.346</v>
      </c>
      <c r="I16" s="56">
        <f t="shared" si="0"/>
        <v>20</v>
      </c>
      <c r="J16" s="56">
        <f t="shared" si="0"/>
        <v>0</v>
      </c>
      <c r="K16" s="56">
        <f t="shared" si="0"/>
        <v>0</v>
      </c>
      <c r="L16" s="56">
        <f t="shared" si="0"/>
        <v>0</v>
      </c>
      <c r="M16" s="56">
        <f t="shared" si="0"/>
        <v>0</v>
      </c>
      <c r="N16" s="56">
        <f t="shared" si="0"/>
        <v>0</v>
      </c>
      <c r="O16" s="56">
        <f t="shared" si="0"/>
        <v>0</v>
      </c>
      <c r="P16" s="56">
        <f t="shared" si="0"/>
        <v>0</v>
      </c>
      <c r="Q16" s="56">
        <f t="shared" si="0"/>
        <v>1825.0260000000007</v>
      </c>
    </row>
    <row r="17" spans="2:17" ht="19.5">
      <c r="B17" s="9" t="s">
        <v>19</v>
      </c>
      <c r="C17" s="6"/>
      <c r="D17" s="6"/>
      <c r="E17" s="10" t="s">
        <v>49</v>
      </c>
      <c r="F17" s="57">
        <f>F18+F20+F21+F23+F25+F27+F29+F36+F37+F39+F40+F42+F43+F48+F53+F47+F19</f>
        <v>1825.0260000000007</v>
      </c>
      <c r="G17" s="57">
        <f t="shared" ref="G17:Q17" si="1">G18+G20+G21+G23+G25+G27+G29+G36+G37+G39+G40+G42+G43+G48+G53+G47+G19</f>
        <v>1825.0260000000007</v>
      </c>
      <c r="H17" s="57">
        <f t="shared" si="1"/>
        <v>2018.346</v>
      </c>
      <c r="I17" s="57">
        <f t="shared" si="1"/>
        <v>20</v>
      </c>
      <c r="J17" s="57">
        <f t="shared" si="1"/>
        <v>0</v>
      </c>
      <c r="K17" s="57">
        <f t="shared" si="1"/>
        <v>0</v>
      </c>
      <c r="L17" s="57">
        <f t="shared" si="1"/>
        <v>0</v>
      </c>
      <c r="M17" s="57">
        <f t="shared" si="1"/>
        <v>0</v>
      </c>
      <c r="N17" s="57">
        <f t="shared" si="1"/>
        <v>0</v>
      </c>
      <c r="O17" s="57">
        <f t="shared" si="1"/>
        <v>0</v>
      </c>
      <c r="P17" s="57">
        <f t="shared" si="1"/>
        <v>0</v>
      </c>
      <c r="Q17" s="57">
        <f t="shared" si="1"/>
        <v>1825.0260000000007</v>
      </c>
    </row>
    <row r="18" spans="2:17" ht="75">
      <c r="B18" s="58" t="s">
        <v>20</v>
      </c>
      <c r="C18" s="81" t="s">
        <v>21</v>
      </c>
      <c r="D18" s="80" t="s">
        <v>78</v>
      </c>
      <c r="E18" s="60" t="s">
        <v>23</v>
      </c>
      <c r="F18" s="99">
        <v>2963</v>
      </c>
      <c r="G18" s="89">
        <v>2963</v>
      </c>
      <c r="H18" s="89">
        <v>2897</v>
      </c>
      <c r="I18" s="89">
        <v>20</v>
      </c>
      <c r="J18" s="82"/>
      <c r="K18" s="82"/>
      <c r="L18" s="82"/>
      <c r="M18" s="82"/>
      <c r="N18" s="82"/>
      <c r="O18" s="82"/>
      <c r="P18" s="82"/>
      <c r="Q18" s="82">
        <f t="shared" ref="Q18:Q58" si="2">F18+K18</f>
        <v>2963</v>
      </c>
    </row>
    <row r="19" spans="2:17" ht="93.75">
      <c r="B19" s="58" t="s">
        <v>124</v>
      </c>
      <c r="C19" s="81" t="s">
        <v>21</v>
      </c>
      <c r="D19" s="40" t="s">
        <v>22</v>
      </c>
      <c r="E19" s="78" t="s">
        <v>63</v>
      </c>
      <c r="F19" s="87">
        <v>292.22000000000003</v>
      </c>
      <c r="G19" s="86">
        <v>292.22000000000003</v>
      </c>
      <c r="H19" s="86">
        <v>292.22000000000003</v>
      </c>
      <c r="I19" s="86"/>
      <c r="J19" s="65"/>
      <c r="K19" s="82"/>
      <c r="L19" s="82"/>
      <c r="M19" s="82"/>
      <c r="N19" s="82"/>
      <c r="O19" s="82"/>
      <c r="P19" s="82"/>
      <c r="Q19" s="82">
        <f t="shared" si="2"/>
        <v>292.22000000000003</v>
      </c>
    </row>
    <row r="20" spans="2:17" ht="37.5">
      <c r="B20" s="39" t="s">
        <v>82</v>
      </c>
      <c r="C20" s="39">
        <v>1080</v>
      </c>
      <c r="D20" s="40" t="s">
        <v>35</v>
      </c>
      <c r="E20" s="60" t="s">
        <v>83</v>
      </c>
      <c r="F20" s="100">
        <v>-96.131</v>
      </c>
      <c r="G20" s="91">
        <v>-96.131</v>
      </c>
      <c r="H20" s="92">
        <v>-96.131</v>
      </c>
      <c r="I20" s="93"/>
      <c r="J20" s="82"/>
      <c r="K20" s="82"/>
      <c r="L20" s="82"/>
      <c r="M20" s="82"/>
      <c r="N20" s="82"/>
      <c r="O20" s="82"/>
      <c r="P20" s="82"/>
      <c r="Q20" s="82">
        <f t="shared" si="2"/>
        <v>-96.131</v>
      </c>
    </row>
    <row r="21" spans="2:17" ht="37.5">
      <c r="B21" s="39" t="s">
        <v>98</v>
      </c>
      <c r="C21" s="39">
        <v>2110</v>
      </c>
      <c r="D21" s="40" t="s">
        <v>68</v>
      </c>
      <c r="E21" s="61" t="s">
        <v>94</v>
      </c>
      <c r="F21" s="85">
        <v>316.60000000000002</v>
      </c>
      <c r="G21" s="85">
        <v>316.60000000000002</v>
      </c>
      <c r="H21" s="86"/>
      <c r="I21" s="86"/>
      <c r="J21" s="86"/>
      <c r="K21" s="86"/>
      <c r="L21" s="86"/>
      <c r="M21" s="86"/>
      <c r="N21" s="86"/>
      <c r="O21" s="86"/>
      <c r="P21" s="86"/>
      <c r="Q21" s="86">
        <f t="shared" si="2"/>
        <v>316.60000000000002</v>
      </c>
    </row>
    <row r="22" spans="2:17" ht="93.75">
      <c r="B22" s="39">
        <v>3712111</v>
      </c>
      <c r="C22" s="39">
        <v>2111</v>
      </c>
      <c r="D22" s="40" t="s">
        <v>69</v>
      </c>
      <c r="E22" s="62" t="s">
        <v>70</v>
      </c>
      <c r="F22" s="85">
        <v>316.60000000000002</v>
      </c>
      <c r="G22" s="85">
        <v>316.60000000000002</v>
      </c>
      <c r="H22" s="86"/>
      <c r="I22" s="86"/>
      <c r="J22" s="86"/>
      <c r="K22" s="86"/>
      <c r="L22" s="86"/>
      <c r="M22" s="86"/>
      <c r="N22" s="86"/>
      <c r="O22" s="86"/>
      <c r="P22" s="86"/>
      <c r="Q22" s="86">
        <f t="shared" si="2"/>
        <v>316.60000000000002</v>
      </c>
    </row>
    <row r="23" spans="2:17" ht="131.25">
      <c r="B23" s="39" t="s">
        <v>85</v>
      </c>
      <c r="C23" s="39">
        <v>3030</v>
      </c>
      <c r="D23" s="40"/>
      <c r="E23" s="60" t="s">
        <v>88</v>
      </c>
      <c r="F23" s="87">
        <v>-30</v>
      </c>
      <c r="G23" s="86">
        <v>-30</v>
      </c>
      <c r="H23" s="86"/>
      <c r="I23" s="65"/>
      <c r="J23" s="65"/>
      <c r="K23" s="82"/>
      <c r="L23" s="82"/>
      <c r="M23" s="82"/>
      <c r="N23" s="82"/>
      <c r="O23" s="82"/>
      <c r="P23" s="82"/>
      <c r="Q23" s="82">
        <f t="shared" si="2"/>
        <v>-30</v>
      </c>
    </row>
    <row r="24" spans="2:17" ht="56.25">
      <c r="B24" s="39" t="s">
        <v>86</v>
      </c>
      <c r="C24" s="39">
        <v>3032</v>
      </c>
      <c r="D24" s="40" t="s">
        <v>87</v>
      </c>
      <c r="E24" s="60" t="s">
        <v>89</v>
      </c>
      <c r="F24" s="87">
        <v>-30</v>
      </c>
      <c r="G24" s="86">
        <v>-30</v>
      </c>
      <c r="H24" s="86"/>
      <c r="I24" s="65"/>
      <c r="J24" s="65"/>
      <c r="K24" s="82"/>
      <c r="L24" s="82"/>
      <c r="M24" s="82"/>
      <c r="N24" s="82"/>
      <c r="O24" s="82"/>
      <c r="P24" s="82"/>
      <c r="Q24" s="82">
        <f t="shared" si="2"/>
        <v>-30</v>
      </c>
    </row>
    <row r="25" spans="2:17" ht="112.5">
      <c r="B25" s="39" t="s">
        <v>50</v>
      </c>
      <c r="C25" s="39">
        <v>3100</v>
      </c>
      <c r="D25" s="40"/>
      <c r="E25" s="63" t="s">
        <v>40</v>
      </c>
      <c r="F25" s="64">
        <v>-380.29399999999998</v>
      </c>
      <c r="G25" s="65">
        <v>-380.29399999999998</v>
      </c>
      <c r="H25" s="65">
        <v>-380.29399999999998</v>
      </c>
      <c r="I25" s="65"/>
      <c r="J25" s="65"/>
      <c r="K25" s="82"/>
      <c r="L25" s="82"/>
      <c r="M25" s="82"/>
      <c r="N25" s="82"/>
      <c r="O25" s="82"/>
      <c r="P25" s="82"/>
      <c r="Q25" s="82">
        <f t="shared" si="2"/>
        <v>-380.29399999999998</v>
      </c>
    </row>
    <row r="26" spans="2:17" ht="112.5">
      <c r="B26" s="39" t="s">
        <v>51</v>
      </c>
      <c r="C26" s="39">
        <v>3104</v>
      </c>
      <c r="D26" s="40" t="s">
        <v>29</v>
      </c>
      <c r="E26" s="62" t="s">
        <v>30</v>
      </c>
      <c r="F26" s="64">
        <v>-380.29399999999998</v>
      </c>
      <c r="G26" s="65">
        <v>-380.29399999999998</v>
      </c>
      <c r="H26" s="65">
        <v>-380.29399999999998</v>
      </c>
      <c r="I26" s="82"/>
      <c r="J26" s="82"/>
      <c r="K26" s="82"/>
      <c r="L26" s="82"/>
      <c r="M26" s="82"/>
      <c r="N26" s="82"/>
      <c r="O26" s="82"/>
      <c r="P26" s="82"/>
      <c r="Q26" s="82">
        <f t="shared" si="2"/>
        <v>-380.29399999999998</v>
      </c>
    </row>
    <row r="27" spans="2:17" ht="56.25">
      <c r="B27" s="39" t="s">
        <v>52</v>
      </c>
      <c r="C27" s="39">
        <v>3105</v>
      </c>
      <c r="D27" s="40" t="s">
        <v>28</v>
      </c>
      <c r="E27" s="60" t="s">
        <v>31</v>
      </c>
      <c r="F27" s="64">
        <v>-141.86500000000001</v>
      </c>
      <c r="G27" s="82">
        <v>-141.86500000000001</v>
      </c>
      <c r="H27" s="82">
        <v>-141.86500000000001</v>
      </c>
      <c r="I27" s="82"/>
      <c r="J27" s="82"/>
      <c r="K27" s="82"/>
      <c r="L27" s="82"/>
      <c r="M27" s="82"/>
      <c r="N27" s="82"/>
      <c r="O27" s="82"/>
      <c r="P27" s="82"/>
      <c r="Q27" s="82">
        <f t="shared" si="2"/>
        <v>-141.86500000000001</v>
      </c>
    </row>
    <row r="28" spans="2:17" ht="18.75" hidden="1">
      <c r="B28" s="58"/>
      <c r="C28" s="58"/>
      <c r="D28" s="40"/>
      <c r="E28" s="60"/>
      <c r="F28" s="64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>
        <f t="shared" si="2"/>
        <v>0</v>
      </c>
    </row>
    <row r="29" spans="2:17" ht="56.25">
      <c r="B29" s="39" t="s">
        <v>53</v>
      </c>
      <c r="C29" s="39">
        <v>3120</v>
      </c>
      <c r="D29" s="40"/>
      <c r="E29" s="61" t="s">
        <v>41</v>
      </c>
      <c r="F29" s="64">
        <v>-444.11500000000001</v>
      </c>
      <c r="G29" s="82">
        <v>-444.11500000000001</v>
      </c>
      <c r="H29" s="82">
        <v>-444.11500000000001</v>
      </c>
      <c r="I29" s="82"/>
      <c r="J29" s="82"/>
      <c r="K29" s="82"/>
      <c r="L29" s="82"/>
      <c r="M29" s="82"/>
      <c r="N29" s="82"/>
      <c r="O29" s="82"/>
      <c r="P29" s="82"/>
      <c r="Q29" s="82">
        <f t="shared" si="2"/>
        <v>-444.11500000000001</v>
      </c>
    </row>
    <row r="30" spans="2:17" ht="75">
      <c r="B30" s="39" t="s">
        <v>54</v>
      </c>
      <c r="C30" s="39">
        <v>3121</v>
      </c>
      <c r="D30" s="40" t="s">
        <v>27</v>
      </c>
      <c r="E30" s="62" t="s">
        <v>32</v>
      </c>
      <c r="F30" s="64">
        <v>-444.11500000000001</v>
      </c>
      <c r="G30" s="82">
        <v>-444.11500000000001</v>
      </c>
      <c r="H30" s="82">
        <v>-444.11500000000001</v>
      </c>
      <c r="I30" s="82"/>
      <c r="J30" s="82"/>
      <c r="K30" s="82"/>
      <c r="L30" s="82"/>
      <c r="M30" s="82"/>
      <c r="N30" s="82"/>
      <c r="O30" s="82"/>
      <c r="P30" s="82"/>
      <c r="Q30" s="82">
        <f t="shared" si="2"/>
        <v>-444.11500000000001</v>
      </c>
    </row>
    <row r="31" spans="2:17" ht="37.5" hidden="1">
      <c r="B31" s="39" t="s">
        <v>58</v>
      </c>
      <c r="C31" s="39">
        <v>3130</v>
      </c>
      <c r="D31" s="40"/>
      <c r="E31" s="61" t="s">
        <v>45</v>
      </c>
      <c r="F31" s="87"/>
      <c r="G31" s="87"/>
      <c r="H31" s="65"/>
      <c r="I31" s="82"/>
      <c r="J31" s="82"/>
      <c r="K31" s="82"/>
      <c r="L31" s="82"/>
      <c r="M31" s="82"/>
      <c r="N31" s="82"/>
      <c r="O31" s="82"/>
      <c r="P31" s="82"/>
      <c r="Q31" s="82">
        <f t="shared" si="2"/>
        <v>0</v>
      </c>
    </row>
    <row r="32" spans="2:17" ht="93.75" hidden="1">
      <c r="B32" s="39" t="s">
        <v>95</v>
      </c>
      <c r="C32" s="39">
        <v>3131</v>
      </c>
      <c r="D32" s="66"/>
      <c r="E32" s="61" t="s">
        <v>96</v>
      </c>
      <c r="F32" s="87"/>
      <c r="G32" s="86"/>
      <c r="H32" s="84"/>
      <c r="I32" s="82"/>
      <c r="J32" s="82"/>
      <c r="K32" s="82"/>
      <c r="L32" s="82"/>
      <c r="M32" s="82"/>
      <c r="N32" s="82"/>
      <c r="O32" s="82"/>
      <c r="P32" s="82"/>
      <c r="Q32" s="82">
        <f t="shared" si="2"/>
        <v>0</v>
      </c>
    </row>
    <row r="33" spans="2:17" ht="37.5" hidden="1">
      <c r="B33" s="39" t="s">
        <v>59</v>
      </c>
      <c r="C33" s="39">
        <v>3133</v>
      </c>
      <c r="D33" s="66" t="s">
        <v>27</v>
      </c>
      <c r="E33" s="61" t="s">
        <v>48</v>
      </c>
      <c r="F33" s="88"/>
      <c r="G33" s="83"/>
      <c r="H33" s="84"/>
      <c r="I33" s="82"/>
      <c r="J33" s="82"/>
      <c r="K33" s="82"/>
      <c r="L33" s="82"/>
      <c r="M33" s="82"/>
      <c r="N33" s="82"/>
      <c r="O33" s="82"/>
      <c r="P33" s="82"/>
      <c r="Q33" s="82">
        <f t="shared" si="2"/>
        <v>0</v>
      </c>
    </row>
    <row r="34" spans="2:17" ht="18.75" hidden="1">
      <c r="B34" s="39"/>
      <c r="C34" s="39"/>
      <c r="D34" s="40"/>
      <c r="E34" s="61" t="s">
        <v>71</v>
      </c>
      <c r="F34" s="87"/>
      <c r="G34" s="86"/>
      <c r="H34" s="86"/>
      <c r="I34" s="65"/>
      <c r="J34" s="82"/>
      <c r="K34" s="82"/>
      <c r="L34" s="82"/>
      <c r="M34" s="82"/>
      <c r="N34" s="82"/>
      <c r="O34" s="82"/>
      <c r="P34" s="82"/>
      <c r="Q34" s="82">
        <f t="shared" si="2"/>
        <v>0</v>
      </c>
    </row>
    <row r="35" spans="2:17" ht="18.75" hidden="1">
      <c r="B35" s="39"/>
      <c r="C35" s="39"/>
      <c r="D35" s="40"/>
      <c r="E35" s="61"/>
      <c r="F35" s="87"/>
      <c r="G35" s="86"/>
      <c r="H35" s="86"/>
      <c r="I35" s="65"/>
      <c r="J35" s="82"/>
      <c r="K35" s="82"/>
      <c r="L35" s="82"/>
      <c r="M35" s="82"/>
      <c r="N35" s="82"/>
      <c r="O35" s="82"/>
      <c r="P35" s="82"/>
      <c r="Q35" s="82">
        <f t="shared" si="2"/>
        <v>0</v>
      </c>
    </row>
    <row r="36" spans="2:17" ht="168.75">
      <c r="B36" s="39" t="s">
        <v>55</v>
      </c>
      <c r="C36" s="67">
        <v>3160</v>
      </c>
      <c r="D36" s="40" t="s">
        <v>28</v>
      </c>
      <c r="E36" s="62" t="s">
        <v>33</v>
      </c>
      <c r="F36" s="64">
        <v>-818.3</v>
      </c>
      <c r="G36" s="89">
        <v>-818.3</v>
      </c>
      <c r="H36" s="89"/>
      <c r="I36" s="89"/>
      <c r="J36" s="89"/>
      <c r="K36" s="82"/>
      <c r="L36" s="82"/>
      <c r="M36" s="82"/>
      <c r="N36" s="82"/>
      <c r="O36" s="82"/>
      <c r="P36" s="82"/>
      <c r="Q36" s="82">
        <f t="shared" si="2"/>
        <v>-818.3</v>
      </c>
    </row>
    <row r="37" spans="2:17" ht="37.5">
      <c r="B37" s="39" t="s">
        <v>79</v>
      </c>
      <c r="C37" s="67">
        <v>3190</v>
      </c>
      <c r="D37" s="59"/>
      <c r="E37" s="60" t="s">
        <v>80</v>
      </c>
      <c r="F37" s="90">
        <v>-82.5</v>
      </c>
      <c r="G37" s="86">
        <v>-82.5</v>
      </c>
      <c r="H37" s="86"/>
      <c r="I37" s="86"/>
      <c r="J37" s="86"/>
      <c r="K37" s="65"/>
      <c r="L37" s="82"/>
      <c r="M37" s="82"/>
      <c r="N37" s="82"/>
      <c r="O37" s="82"/>
      <c r="P37" s="82"/>
      <c r="Q37" s="82">
        <f t="shared" si="2"/>
        <v>-82.5</v>
      </c>
    </row>
    <row r="38" spans="2:17" ht="112.5">
      <c r="B38" s="67" t="s">
        <v>24</v>
      </c>
      <c r="C38" s="67">
        <v>3192</v>
      </c>
      <c r="D38" s="40" t="s">
        <v>25</v>
      </c>
      <c r="E38" s="68" t="s">
        <v>26</v>
      </c>
      <c r="F38" s="90">
        <v>-82.5</v>
      </c>
      <c r="G38" s="86">
        <v>-82.5</v>
      </c>
      <c r="H38" s="86"/>
      <c r="I38" s="86"/>
      <c r="J38" s="86"/>
      <c r="K38" s="65"/>
      <c r="L38" s="82"/>
      <c r="M38" s="82"/>
      <c r="N38" s="82"/>
      <c r="O38" s="82"/>
      <c r="P38" s="82"/>
      <c r="Q38" s="82">
        <f t="shared" si="2"/>
        <v>-82.5</v>
      </c>
    </row>
    <row r="39" spans="2:17" ht="37.5">
      <c r="B39" s="69" t="s">
        <v>72</v>
      </c>
      <c r="C39" s="70">
        <v>3210</v>
      </c>
      <c r="D39" s="66" t="s">
        <v>84</v>
      </c>
      <c r="E39" s="71" t="s">
        <v>73</v>
      </c>
      <c r="F39" s="88">
        <v>73.2</v>
      </c>
      <c r="G39" s="91">
        <v>73.2</v>
      </c>
      <c r="H39" s="91"/>
      <c r="I39" s="92"/>
      <c r="J39" s="93"/>
      <c r="K39" s="82"/>
      <c r="L39" s="82"/>
      <c r="M39" s="82"/>
      <c r="N39" s="82"/>
      <c r="O39" s="82"/>
      <c r="P39" s="82"/>
      <c r="Q39" s="82">
        <f t="shared" si="2"/>
        <v>73.2</v>
      </c>
    </row>
    <row r="40" spans="2:17" ht="18.75">
      <c r="B40" s="39" t="s">
        <v>56</v>
      </c>
      <c r="C40" s="67">
        <v>3240</v>
      </c>
      <c r="D40" s="72"/>
      <c r="E40" s="73" t="s">
        <v>42</v>
      </c>
      <c r="F40" s="87">
        <v>-200</v>
      </c>
      <c r="G40" s="86">
        <v>-200</v>
      </c>
      <c r="H40" s="86"/>
      <c r="I40" s="86"/>
      <c r="J40" s="65"/>
      <c r="K40" s="82"/>
      <c r="L40" s="82"/>
      <c r="M40" s="82"/>
      <c r="N40" s="82"/>
      <c r="O40" s="82"/>
      <c r="P40" s="82"/>
      <c r="Q40" s="82">
        <f t="shared" si="2"/>
        <v>-200</v>
      </c>
    </row>
    <row r="41" spans="2:17" ht="56.25">
      <c r="B41" s="39" t="s">
        <v>57</v>
      </c>
      <c r="C41" s="39">
        <v>3242</v>
      </c>
      <c r="D41" s="72" t="s">
        <v>81</v>
      </c>
      <c r="E41" s="60" t="s">
        <v>34</v>
      </c>
      <c r="F41" s="87">
        <v>-200</v>
      </c>
      <c r="G41" s="86">
        <v>-200</v>
      </c>
      <c r="H41" s="86"/>
      <c r="I41" s="86"/>
      <c r="J41" s="65"/>
      <c r="K41" s="82"/>
      <c r="L41" s="82"/>
      <c r="M41" s="82"/>
      <c r="N41" s="82"/>
      <c r="O41" s="82"/>
      <c r="P41" s="82"/>
      <c r="Q41" s="82">
        <f t="shared" si="2"/>
        <v>-200</v>
      </c>
    </row>
    <row r="42" spans="2:17" ht="75">
      <c r="B42" s="74" t="s">
        <v>60</v>
      </c>
      <c r="C42" s="74">
        <v>4060</v>
      </c>
      <c r="D42" s="75" t="s">
        <v>36</v>
      </c>
      <c r="E42" s="76" t="s">
        <v>37</v>
      </c>
      <c r="F42" s="87">
        <v>-46.963000000000001</v>
      </c>
      <c r="G42" s="86">
        <v>-46.963000000000001</v>
      </c>
      <c r="H42" s="86">
        <v>-46.963000000000001</v>
      </c>
      <c r="I42" s="93"/>
      <c r="J42" s="82"/>
      <c r="K42" s="82"/>
      <c r="L42" s="82"/>
      <c r="M42" s="82"/>
      <c r="N42" s="82"/>
      <c r="O42" s="82"/>
      <c r="P42" s="82"/>
      <c r="Q42" s="82">
        <f t="shared" si="2"/>
        <v>-46.963000000000001</v>
      </c>
    </row>
    <row r="43" spans="2:17" ht="37.5">
      <c r="B43" s="69" t="s">
        <v>61</v>
      </c>
      <c r="C43" s="69">
        <v>4080</v>
      </c>
      <c r="D43" s="40"/>
      <c r="E43" s="61" t="s">
        <v>43</v>
      </c>
      <c r="F43" s="87">
        <f>F44</f>
        <v>-59.826000000000001</v>
      </c>
      <c r="G43" s="87">
        <f>G44</f>
        <v>-59.826000000000001</v>
      </c>
      <c r="H43" s="87">
        <f>H44</f>
        <v>-61.506</v>
      </c>
      <c r="I43" s="82"/>
      <c r="J43" s="82"/>
      <c r="K43" s="82"/>
      <c r="L43" s="82"/>
      <c r="M43" s="82"/>
      <c r="N43" s="82"/>
      <c r="O43" s="82"/>
      <c r="P43" s="82"/>
      <c r="Q43" s="82">
        <f t="shared" si="2"/>
        <v>-59.826000000000001</v>
      </c>
    </row>
    <row r="44" spans="2:17" ht="37.5">
      <c r="B44" s="69" t="s">
        <v>62</v>
      </c>
      <c r="C44" s="69">
        <v>4081</v>
      </c>
      <c r="D44" s="40" t="s">
        <v>38</v>
      </c>
      <c r="E44" s="77" t="s">
        <v>39</v>
      </c>
      <c r="F44" s="88">
        <f>F45+F46</f>
        <v>-59.826000000000001</v>
      </c>
      <c r="G44" s="88">
        <f>G45+G46</f>
        <v>-59.826000000000001</v>
      </c>
      <c r="H44" s="88">
        <f>H45+H46</f>
        <v>-61.506</v>
      </c>
      <c r="I44" s="89"/>
      <c r="J44" s="89"/>
      <c r="K44" s="89"/>
      <c r="L44" s="89"/>
      <c r="M44" s="89"/>
      <c r="N44" s="89"/>
      <c r="O44" s="89"/>
      <c r="P44" s="89"/>
      <c r="Q44" s="89">
        <f t="shared" si="2"/>
        <v>-59.826000000000001</v>
      </c>
    </row>
    <row r="45" spans="2:17" ht="18.75">
      <c r="B45" s="69"/>
      <c r="C45" s="69"/>
      <c r="D45" s="40"/>
      <c r="E45" s="77" t="s">
        <v>99</v>
      </c>
      <c r="F45" s="88">
        <v>-61.506</v>
      </c>
      <c r="G45" s="84">
        <v>-61.506</v>
      </c>
      <c r="H45" s="89">
        <v>-61.506</v>
      </c>
      <c r="I45" s="86"/>
      <c r="J45" s="86"/>
      <c r="K45" s="86"/>
      <c r="L45" s="86"/>
      <c r="M45" s="86"/>
      <c r="N45" s="86"/>
      <c r="O45" s="86"/>
      <c r="P45" s="86"/>
      <c r="Q45" s="89">
        <f t="shared" si="2"/>
        <v>-61.506</v>
      </c>
    </row>
    <row r="46" spans="2:17" ht="18.75">
      <c r="B46" s="69"/>
      <c r="C46" s="69"/>
      <c r="D46" s="40"/>
      <c r="E46" s="77" t="s">
        <v>100</v>
      </c>
      <c r="F46" s="87">
        <v>1.68</v>
      </c>
      <c r="G46" s="86">
        <v>1.68</v>
      </c>
      <c r="H46" s="86"/>
      <c r="I46" s="86"/>
      <c r="J46" s="86"/>
      <c r="K46" s="86"/>
      <c r="L46" s="86"/>
      <c r="M46" s="86"/>
      <c r="N46" s="86"/>
      <c r="O46" s="86"/>
      <c r="P46" s="86"/>
      <c r="Q46" s="89">
        <f t="shared" si="2"/>
        <v>1.68</v>
      </c>
    </row>
    <row r="47" spans="2:17" ht="37.5">
      <c r="B47" s="69" t="s">
        <v>111</v>
      </c>
      <c r="C47" s="69">
        <v>6030</v>
      </c>
      <c r="D47" s="40" t="s">
        <v>113</v>
      </c>
      <c r="E47" s="77" t="s">
        <v>112</v>
      </c>
      <c r="F47" s="87">
        <v>300</v>
      </c>
      <c r="G47" s="86">
        <v>300</v>
      </c>
      <c r="H47" s="86"/>
      <c r="I47" s="86"/>
      <c r="J47" s="86"/>
      <c r="K47" s="86"/>
      <c r="L47" s="86"/>
      <c r="M47" s="86"/>
      <c r="N47" s="86"/>
      <c r="O47" s="86"/>
      <c r="P47" s="86"/>
      <c r="Q47" s="89">
        <f t="shared" si="2"/>
        <v>300</v>
      </c>
    </row>
    <row r="48" spans="2:17" ht="56.25">
      <c r="B48" s="39" t="s">
        <v>74</v>
      </c>
      <c r="C48" s="39">
        <v>7460</v>
      </c>
      <c r="D48" s="40"/>
      <c r="E48" s="61" t="s">
        <v>76</v>
      </c>
      <c r="F48" s="87">
        <v>30</v>
      </c>
      <c r="G48" s="86">
        <v>30</v>
      </c>
      <c r="H48" s="86"/>
      <c r="I48" s="86"/>
      <c r="J48" s="86"/>
      <c r="K48" s="86"/>
      <c r="L48" s="86"/>
      <c r="M48" s="86"/>
      <c r="N48" s="86"/>
      <c r="O48" s="86"/>
      <c r="P48" s="86"/>
      <c r="Q48" s="86">
        <f t="shared" si="2"/>
        <v>30</v>
      </c>
    </row>
    <row r="49" spans="2:17" ht="93.75">
      <c r="B49" s="39" t="s">
        <v>75</v>
      </c>
      <c r="C49" s="39">
        <v>7461</v>
      </c>
      <c r="D49" s="40" t="s">
        <v>77</v>
      </c>
      <c r="E49" s="61" t="s">
        <v>125</v>
      </c>
      <c r="F49" s="87">
        <v>30</v>
      </c>
      <c r="G49" s="86">
        <v>30</v>
      </c>
      <c r="H49" s="86"/>
      <c r="I49" s="86"/>
      <c r="J49" s="86"/>
      <c r="K49" s="86"/>
      <c r="L49" s="86"/>
      <c r="M49" s="86"/>
      <c r="N49" s="86"/>
      <c r="O49" s="86"/>
      <c r="P49" s="86"/>
      <c r="Q49" s="86">
        <f t="shared" si="2"/>
        <v>30</v>
      </c>
    </row>
    <row r="50" spans="2:17" ht="142.5">
      <c r="B50" s="39"/>
      <c r="C50" s="39"/>
      <c r="D50" s="40"/>
      <c r="E50" s="101" t="s">
        <v>126</v>
      </c>
      <c r="F50" s="102">
        <v>10</v>
      </c>
      <c r="G50" s="103">
        <v>10</v>
      </c>
      <c r="H50" s="86"/>
      <c r="I50" s="86"/>
      <c r="J50" s="86"/>
      <c r="K50" s="86"/>
      <c r="L50" s="86"/>
      <c r="M50" s="86"/>
      <c r="N50" s="86"/>
      <c r="O50" s="86"/>
      <c r="P50" s="86"/>
      <c r="Q50" s="86">
        <f t="shared" si="2"/>
        <v>10</v>
      </c>
    </row>
    <row r="51" spans="2:17" ht="142.5">
      <c r="B51" s="39"/>
      <c r="C51" s="39"/>
      <c r="D51" s="40"/>
      <c r="E51" s="101" t="s">
        <v>127</v>
      </c>
      <c r="F51" s="102">
        <v>10</v>
      </c>
      <c r="G51" s="103">
        <v>10</v>
      </c>
      <c r="H51" s="86"/>
      <c r="I51" s="86"/>
      <c r="J51" s="86"/>
      <c r="K51" s="86"/>
      <c r="L51" s="86"/>
      <c r="M51" s="86"/>
      <c r="N51" s="86"/>
      <c r="O51" s="86"/>
      <c r="P51" s="86"/>
      <c r="Q51" s="86">
        <f t="shared" si="2"/>
        <v>10</v>
      </c>
    </row>
    <row r="52" spans="2:17" ht="142.5">
      <c r="B52" s="39"/>
      <c r="C52" s="39"/>
      <c r="D52" s="40"/>
      <c r="E52" s="101" t="s">
        <v>128</v>
      </c>
      <c r="F52" s="102">
        <v>10</v>
      </c>
      <c r="G52" s="103">
        <v>10</v>
      </c>
      <c r="H52" s="86"/>
      <c r="I52" s="86"/>
      <c r="J52" s="86"/>
      <c r="K52" s="86"/>
      <c r="L52" s="86"/>
      <c r="M52" s="86"/>
      <c r="N52" s="86"/>
      <c r="O52" s="86"/>
      <c r="P52" s="86"/>
      <c r="Q52" s="86">
        <f t="shared" si="2"/>
        <v>10</v>
      </c>
    </row>
    <row r="53" spans="2:17" ht="75">
      <c r="B53" s="67" t="s">
        <v>108</v>
      </c>
      <c r="C53" s="39">
        <v>8110</v>
      </c>
      <c r="D53" s="40" t="s">
        <v>46</v>
      </c>
      <c r="E53" s="77" t="s">
        <v>47</v>
      </c>
      <c r="F53" s="87">
        <v>150</v>
      </c>
      <c r="G53" s="86">
        <v>150</v>
      </c>
      <c r="H53" s="86"/>
      <c r="I53" s="86"/>
      <c r="J53" s="86"/>
      <c r="K53" s="86"/>
      <c r="L53" s="86"/>
      <c r="M53" s="86"/>
      <c r="N53" s="86"/>
      <c r="O53" s="86"/>
      <c r="P53" s="86"/>
      <c r="Q53" s="86">
        <f t="shared" si="2"/>
        <v>150</v>
      </c>
    </row>
    <row r="54" spans="2:17" ht="54.75">
      <c r="B54" s="41" t="s">
        <v>65</v>
      </c>
      <c r="C54" s="39"/>
      <c r="D54" s="40"/>
      <c r="E54" s="37" t="s">
        <v>101</v>
      </c>
      <c r="F54" s="94">
        <f t="shared" ref="F54:P54" si="3">F55</f>
        <v>581.9</v>
      </c>
      <c r="G54" s="94">
        <f t="shared" si="3"/>
        <v>581.9</v>
      </c>
      <c r="H54" s="94">
        <f t="shared" si="3"/>
        <v>521.9</v>
      </c>
      <c r="I54" s="94">
        <f t="shared" si="3"/>
        <v>0</v>
      </c>
      <c r="J54" s="94">
        <f t="shared" si="3"/>
        <v>0</v>
      </c>
      <c r="K54" s="94">
        <f t="shared" si="3"/>
        <v>165</v>
      </c>
      <c r="L54" s="94">
        <f t="shared" si="3"/>
        <v>165</v>
      </c>
      <c r="M54" s="94">
        <f t="shared" si="3"/>
        <v>0</v>
      </c>
      <c r="N54" s="94">
        <f t="shared" si="3"/>
        <v>0</v>
      </c>
      <c r="O54" s="94">
        <f t="shared" si="3"/>
        <v>0</v>
      </c>
      <c r="P54" s="94">
        <f t="shared" si="3"/>
        <v>0</v>
      </c>
      <c r="Q54" s="54">
        <f t="shared" si="2"/>
        <v>746.9</v>
      </c>
    </row>
    <row r="55" spans="2:17" ht="56.25">
      <c r="B55" s="44" t="s">
        <v>66</v>
      </c>
      <c r="C55" s="39"/>
      <c r="D55" s="40"/>
      <c r="E55" s="38" t="s">
        <v>101</v>
      </c>
      <c r="F55" s="95">
        <f t="shared" ref="F55:P55" si="4">F56+F57</f>
        <v>581.9</v>
      </c>
      <c r="G55" s="95">
        <f t="shared" si="4"/>
        <v>581.9</v>
      </c>
      <c r="H55" s="95">
        <f t="shared" si="4"/>
        <v>521.9</v>
      </c>
      <c r="I55" s="95">
        <f t="shared" si="4"/>
        <v>0</v>
      </c>
      <c r="J55" s="95">
        <f t="shared" si="4"/>
        <v>0</v>
      </c>
      <c r="K55" s="95">
        <f t="shared" si="4"/>
        <v>165</v>
      </c>
      <c r="L55" s="95">
        <f t="shared" si="4"/>
        <v>165</v>
      </c>
      <c r="M55" s="95">
        <f t="shared" si="4"/>
        <v>0</v>
      </c>
      <c r="N55" s="95">
        <f t="shared" si="4"/>
        <v>0</v>
      </c>
      <c r="O55" s="95">
        <f t="shared" si="4"/>
        <v>0</v>
      </c>
      <c r="P55" s="95">
        <f t="shared" si="4"/>
        <v>0</v>
      </c>
      <c r="Q55" s="96">
        <f t="shared" si="2"/>
        <v>746.9</v>
      </c>
    </row>
    <row r="56" spans="2:17" ht="93.75">
      <c r="B56" s="39" t="s">
        <v>102</v>
      </c>
      <c r="C56" s="39" t="s">
        <v>64</v>
      </c>
      <c r="D56" s="40" t="s">
        <v>22</v>
      </c>
      <c r="E56" s="78" t="s">
        <v>63</v>
      </c>
      <c r="F56" s="87">
        <v>581.9</v>
      </c>
      <c r="G56" s="86">
        <v>581.9</v>
      </c>
      <c r="H56" s="86">
        <v>521.9</v>
      </c>
      <c r="I56" s="86"/>
      <c r="J56" s="86"/>
      <c r="K56" s="86"/>
      <c r="L56" s="86"/>
      <c r="M56" s="86"/>
      <c r="N56" s="86"/>
      <c r="O56" s="86"/>
      <c r="P56" s="86"/>
      <c r="Q56" s="86">
        <f t="shared" si="2"/>
        <v>581.9</v>
      </c>
    </row>
    <row r="57" spans="2:17" ht="56.25">
      <c r="B57" s="39" t="s">
        <v>67</v>
      </c>
      <c r="C57" s="67">
        <v>1020</v>
      </c>
      <c r="D57" s="40"/>
      <c r="E57" s="60" t="s">
        <v>90</v>
      </c>
      <c r="F57" s="87"/>
      <c r="G57" s="86"/>
      <c r="H57" s="86"/>
      <c r="I57" s="86"/>
      <c r="J57" s="86"/>
      <c r="K57" s="86">
        <v>165</v>
      </c>
      <c r="L57" s="86">
        <v>165</v>
      </c>
      <c r="M57" s="86"/>
      <c r="N57" s="86"/>
      <c r="O57" s="86"/>
      <c r="P57" s="86"/>
      <c r="Q57" s="86">
        <f t="shared" si="2"/>
        <v>165</v>
      </c>
    </row>
    <row r="58" spans="2:17" ht="56.25">
      <c r="B58" s="39" t="s">
        <v>91</v>
      </c>
      <c r="C58" s="67">
        <v>1021</v>
      </c>
      <c r="D58" s="40" t="s">
        <v>103</v>
      </c>
      <c r="E58" s="79" t="s">
        <v>92</v>
      </c>
      <c r="F58" s="87"/>
      <c r="G58" s="86"/>
      <c r="H58" s="86"/>
      <c r="I58" s="86"/>
      <c r="J58" s="86"/>
      <c r="K58" s="86">
        <v>165</v>
      </c>
      <c r="L58" s="86">
        <v>165</v>
      </c>
      <c r="M58" s="86"/>
      <c r="N58" s="86"/>
      <c r="O58" s="86"/>
      <c r="P58" s="86"/>
      <c r="Q58" s="86">
        <f t="shared" si="2"/>
        <v>165</v>
      </c>
    </row>
    <row r="59" spans="2:17" ht="18.75" hidden="1">
      <c r="B59" s="41"/>
      <c r="C59" s="42"/>
      <c r="D59" s="43"/>
      <c r="E59" s="37"/>
      <c r="F59" s="94"/>
      <c r="G59" s="94"/>
      <c r="H59" s="94"/>
      <c r="I59" s="94">
        <f t="shared" ref="I59:Q60" si="5">I60</f>
        <v>0</v>
      </c>
      <c r="J59" s="94">
        <f t="shared" si="5"/>
        <v>0</v>
      </c>
      <c r="K59" s="94">
        <f t="shared" si="5"/>
        <v>0</v>
      </c>
      <c r="L59" s="94">
        <f t="shared" si="5"/>
        <v>0</v>
      </c>
      <c r="M59" s="94">
        <f t="shared" si="5"/>
        <v>0</v>
      </c>
      <c r="N59" s="94">
        <f t="shared" si="5"/>
        <v>0</v>
      </c>
      <c r="O59" s="94">
        <f t="shared" si="5"/>
        <v>0</v>
      </c>
      <c r="P59" s="94">
        <f t="shared" si="5"/>
        <v>0</v>
      </c>
      <c r="Q59" s="94">
        <f t="shared" si="5"/>
        <v>0</v>
      </c>
    </row>
    <row r="60" spans="2:17" ht="19.5" hidden="1">
      <c r="B60" s="44"/>
      <c r="C60" s="42"/>
      <c r="D60" s="43"/>
      <c r="E60" s="37"/>
      <c r="F60" s="95"/>
      <c r="G60" s="95"/>
      <c r="H60" s="95"/>
      <c r="I60" s="95">
        <f t="shared" si="5"/>
        <v>0</v>
      </c>
      <c r="J60" s="95">
        <f t="shared" si="5"/>
        <v>0</v>
      </c>
      <c r="K60" s="95">
        <f t="shared" si="5"/>
        <v>0</v>
      </c>
      <c r="L60" s="95">
        <f t="shared" si="5"/>
        <v>0</v>
      </c>
      <c r="M60" s="95">
        <f t="shared" si="5"/>
        <v>0</v>
      </c>
      <c r="N60" s="95">
        <f t="shared" si="5"/>
        <v>0</v>
      </c>
      <c r="O60" s="95">
        <f t="shared" si="5"/>
        <v>0</v>
      </c>
      <c r="P60" s="95">
        <f t="shared" si="5"/>
        <v>0</v>
      </c>
      <c r="Q60" s="95">
        <f t="shared" si="5"/>
        <v>0</v>
      </c>
    </row>
    <row r="61" spans="2:17" ht="18.75" hidden="1">
      <c r="B61" s="16"/>
      <c r="C61" s="16"/>
      <c r="D61" s="17"/>
      <c r="E61" s="78"/>
      <c r="F61" s="87"/>
      <c r="G61" s="86"/>
      <c r="H61" s="86"/>
      <c r="I61" s="28"/>
      <c r="J61" s="28"/>
      <c r="K61" s="28"/>
      <c r="L61" s="28"/>
      <c r="M61" s="28"/>
      <c r="N61" s="28"/>
      <c r="O61" s="28"/>
      <c r="P61" s="28"/>
      <c r="Q61" s="28">
        <f>F61+K61</f>
        <v>0</v>
      </c>
    </row>
    <row r="62" spans="2:17" ht="54">
      <c r="B62" s="41" t="s">
        <v>104</v>
      </c>
      <c r="C62" s="41"/>
      <c r="D62" s="45"/>
      <c r="E62" s="37" t="s">
        <v>107</v>
      </c>
      <c r="F62" s="46">
        <f t="shared" ref="F62:Q62" si="6">F63</f>
        <v>1594.2719999999999</v>
      </c>
      <c r="G62" s="46">
        <f t="shared" si="6"/>
        <v>1594.2719999999999</v>
      </c>
      <c r="H62" s="46">
        <f t="shared" si="6"/>
        <v>448.47199999999998</v>
      </c>
      <c r="I62" s="46">
        <f t="shared" si="6"/>
        <v>0</v>
      </c>
      <c r="J62" s="46">
        <f t="shared" si="6"/>
        <v>0</v>
      </c>
      <c r="K62" s="46">
        <f t="shared" si="6"/>
        <v>0</v>
      </c>
      <c r="L62" s="46">
        <f t="shared" si="6"/>
        <v>0</v>
      </c>
      <c r="M62" s="46">
        <f t="shared" si="6"/>
        <v>0</v>
      </c>
      <c r="N62" s="46">
        <f t="shared" si="6"/>
        <v>0</v>
      </c>
      <c r="O62" s="46">
        <f t="shared" si="6"/>
        <v>0</v>
      </c>
      <c r="P62" s="46">
        <f t="shared" si="6"/>
        <v>0</v>
      </c>
      <c r="Q62" s="46">
        <f t="shared" si="6"/>
        <v>1594.2719999999999</v>
      </c>
    </row>
    <row r="63" spans="2:17" ht="54">
      <c r="B63" s="41" t="s">
        <v>105</v>
      </c>
      <c r="C63" s="41"/>
      <c r="D63" s="45"/>
      <c r="E63" s="37" t="s">
        <v>107</v>
      </c>
      <c r="F63" s="46">
        <f t="shared" ref="F63:Q63" si="7">F64+F65+F67+F68+F70</f>
        <v>1594.2719999999999</v>
      </c>
      <c r="G63" s="46">
        <f t="shared" si="7"/>
        <v>1594.2719999999999</v>
      </c>
      <c r="H63" s="46">
        <f t="shared" si="7"/>
        <v>448.47199999999998</v>
      </c>
      <c r="I63" s="46">
        <f t="shared" si="7"/>
        <v>0</v>
      </c>
      <c r="J63" s="46">
        <f t="shared" si="7"/>
        <v>0</v>
      </c>
      <c r="K63" s="46">
        <f t="shared" si="7"/>
        <v>0</v>
      </c>
      <c r="L63" s="46">
        <f t="shared" si="7"/>
        <v>0</v>
      </c>
      <c r="M63" s="46">
        <f t="shared" si="7"/>
        <v>0</v>
      </c>
      <c r="N63" s="46">
        <f t="shared" si="7"/>
        <v>0</v>
      </c>
      <c r="O63" s="46">
        <f t="shared" si="7"/>
        <v>0</v>
      </c>
      <c r="P63" s="46">
        <f t="shared" si="7"/>
        <v>0</v>
      </c>
      <c r="Q63" s="46">
        <f t="shared" si="7"/>
        <v>1594.2719999999999</v>
      </c>
    </row>
    <row r="64" spans="2:17" ht="93.75">
      <c r="B64" s="16" t="s">
        <v>106</v>
      </c>
      <c r="C64" s="16" t="s">
        <v>64</v>
      </c>
      <c r="D64" s="17" t="s">
        <v>22</v>
      </c>
      <c r="E64" s="78" t="s">
        <v>63</v>
      </c>
      <c r="F64" s="87">
        <v>463.47199999999998</v>
      </c>
      <c r="G64" s="86">
        <v>463.47199999999998</v>
      </c>
      <c r="H64" s="86">
        <v>448.47199999999998</v>
      </c>
      <c r="I64" s="28"/>
      <c r="J64" s="28"/>
      <c r="K64" s="28"/>
      <c r="L64" s="28"/>
      <c r="M64" s="28"/>
      <c r="N64" s="28"/>
      <c r="O64" s="28"/>
      <c r="P64" s="28"/>
      <c r="Q64" s="28">
        <f t="shared" ref="Q64:Q72" si="8">F64+K64</f>
        <v>463.47199999999998</v>
      </c>
    </row>
    <row r="65" spans="1:17" ht="131.25">
      <c r="B65" s="16" t="s">
        <v>117</v>
      </c>
      <c r="C65" s="16">
        <v>3030</v>
      </c>
      <c r="D65" s="17"/>
      <c r="E65" s="60" t="s">
        <v>88</v>
      </c>
      <c r="F65" s="87">
        <v>30</v>
      </c>
      <c r="G65" s="86">
        <v>30</v>
      </c>
      <c r="H65" s="54"/>
      <c r="I65" s="27"/>
      <c r="J65" s="27"/>
      <c r="K65" s="27"/>
      <c r="L65" s="27"/>
      <c r="M65" s="27"/>
      <c r="N65" s="27"/>
      <c r="O65" s="27"/>
      <c r="P65" s="27"/>
      <c r="Q65" s="28">
        <f t="shared" si="8"/>
        <v>30</v>
      </c>
    </row>
    <row r="66" spans="1:17" ht="56.25">
      <c r="B66" s="16" t="s">
        <v>118</v>
      </c>
      <c r="C66" s="16">
        <v>3032</v>
      </c>
      <c r="D66" s="17" t="s">
        <v>87</v>
      </c>
      <c r="E66" s="60" t="s">
        <v>89</v>
      </c>
      <c r="F66" s="87">
        <v>30</v>
      </c>
      <c r="G66" s="86">
        <v>30</v>
      </c>
      <c r="H66" s="96"/>
      <c r="I66" s="34"/>
      <c r="J66" s="34"/>
      <c r="K66" s="34"/>
      <c r="L66" s="34"/>
      <c r="M66" s="34"/>
      <c r="N66" s="34"/>
      <c r="O66" s="34"/>
      <c r="P66" s="34"/>
      <c r="Q66" s="28">
        <f t="shared" si="8"/>
        <v>30</v>
      </c>
    </row>
    <row r="67" spans="1:17" ht="168.75">
      <c r="B67" s="16" t="s">
        <v>119</v>
      </c>
      <c r="C67" s="16">
        <v>3160</v>
      </c>
      <c r="D67" s="17" t="s">
        <v>28</v>
      </c>
      <c r="E67" s="62" t="s">
        <v>33</v>
      </c>
      <c r="F67" s="64">
        <v>818.3</v>
      </c>
      <c r="G67" s="82">
        <v>818.3</v>
      </c>
      <c r="H67" s="31"/>
      <c r="I67" s="31"/>
      <c r="J67" s="28"/>
      <c r="K67" s="28"/>
      <c r="L67" s="28"/>
      <c r="M67" s="28"/>
      <c r="N67" s="28"/>
      <c r="O67" s="28"/>
      <c r="P67" s="28"/>
      <c r="Q67" s="31">
        <f t="shared" si="8"/>
        <v>818.3</v>
      </c>
    </row>
    <row r="68" spans="1:17" ht="37.5">
      <c r="B68" s="11" t="s">
        <v>120</v>
      </c>
      <c r="C68" s="14">
        <v>3190</v>
      </c>
      <c r="D68" s="12"/>
      <c r="E68" s="60" t="s">
        <v>80</v>
      </c>
      <c r="F68" s="90">
        <v>82.5</v>
      </c>
      <c r="G68" s="86">
        <v>82.5</v>
      </c>
      <c r="H68" s="32"/>
      <c r="I68" s="32"/>
      <c r="J68" s="32"/>
      <c r="K68" s="32"/>
      <c r="L68" s="32"/>
      <c r="M68" s="32"/>
      <c r="N68" s="32"/>
      <c r="O68" s="32"/>
      <c r="P68" s="31"/>
      <c r="Q68" s="31">
        <f t="shared" si="8"/>
        <v>82.5</v>
      </c>
    </row>
    <row r="69" spans="1:17" ht="112.5">
      <c r="B69" s="14" t="s">
        <v>121</v>
      </c>
      <c r="C69" s="14">
        <v>3192</v>
      </c>
      <c r="D69" s="15" t="s">
        <v>25</v>
      </c>
      <c r="E69" s="68" t="s">
        <v>26</v>
      </c>
      <c r="F69" s="90">
        <v>82.5</v>
      </c>
      <c r="G69" s="86">
        <v>82.5</v>
      </c>
      <c r="H69" s="33"/>
      <c r="I69" s="33"/>
      <c r="J69" s="33"/>
      <c r="K69" s="31"/>
      <c r="L69" s="31"/>
      <c r="M69" s="31"/>
      <c r="N69" s="31"/>
      <c r="O69" s="31"/>
      <c r="P69" s="31"/>
      <c r="Q69" s="31">
        <f t="shared" si="8"/>
        <v>82.5</v>
      </c>
    </row>
    <row r="70" spans="1:17" ht="18.75">
      <c r="B70" s="16" t="s">
        <v>122</v>
      </c>
      <c r="C70" s="16">
        <v>3240</v>
      </c>
      <c r="D70" s="18"/>
      <c r="E70" s="73" t="s">
        <v>42</v>
      </c>
      <c r="F70" s="87">
        <v>200</v>
      </c>
      <c r="G70" s="86">
        <v>200</v>
      </c>
      <c r="H70" s="28"/>
      <c r="I70" s="28"/>
      <c r="J70" s="28"/>
      <c r="K70" s="32"/>
      <c r="L70" s="31"/>
      <c r="M70" s="31"/>
      <c r="N70" s="31"/>
      <c r="O70" s="31"/>
      <c r="P70" s="31"/>
      <c r="Q70" s="31">
        <f t="shared" si="8"/>
        <v>200</v>
      </c>
    </row>
    <row r="71" spans="1:17" ht="56.25">
      <c r="B71" s="16" t="s">
        <v>123</v>
      </c>
      <c r="C71" s="16">
        <v>3242</v>
      </c>
      <c r="D71" s="18" t="s">
        <v>81</v>
      </c>
      <c r="E71" s="60" t="s">
        <v>34</v>
      </c>
      <c r="F71" s="87">
        <v>200</v>
      </c>
      <c r="G71" s="86">
        <v>200</v>
      </c>
      <c r="H71" s="28"/>
      <c r="I71" s="28"/>
      <c r="J71" s="28"/>
      <c r="K71" s="32"/>
      <c r="L71" s="31"/>
      <c r="M71" s="31"/>
      <c r="N71" s="31"/>
      <c r="O71" s="31"/>
      <c r="P71" s="31"/>
      <c r="Q71" s="31">
        <f t="shared" si="8"/>
        <v>200</v>
      </c>
    </row>
    <row r="72" spans="1:17" ht="18.75">
      <c r="B72" s="47">
        <v>3700000</v>
      </c>
      <c r="C72" s="42"/>
      <c r="D72" s="43"/>
      <c r="E72" s="48" t="s">
        <v>93</v>
      </c>
      <c r="F72" s="53">
        <f t="shared" ref="F72:P72" si="9">F73</f>
        <v>-150</v>
      </c>
      <c r="G72" s="53">
        <f t="shared" si="9"/>
        <v>-150</v>
      </c>
      <c r="H72" s="53">
        <f t="shared" si="9"/>
        <v>0</v>
      </c>
      <c r="I72" s="53">
        <f t="shared" si="9"/>
        <v>0</v>
      </c>
      <c r="J72" s="53">
        <f t="shared" si="9"/>
        <v>0</v>
      </c>
      <c r="K72" s="53">
        <f t="shared" si="9"/>
        <v>400</v>
      </c>
      <c r="L72" s="53">
        <f t="shared" si="9"/>
        <v>400</v>
      </c>
      <c r="M72" s="53">
        <f t="shared" si="9"/>
        <v>0</v>
      </c>
      <c r="N72" s="53">
        <f t="shared" si="9"/>
        <v>0</v>
      </c>
      <c r="O72" s="53">
        <f t="shared" si="9"/>
        <v>0</v>
      </c>
      <c r="P72" s="53">
        <f t="shared" si="9"/>
        <v>0</v>
      </c>
      <c r="Q72" s="54">
        <f t="shared" si="8"/>
        <v>250</v>
      </c>
    </row>
    <row r="73" spans="1:17" ht="18.75">
      <c r="B73" s="49">
        <v>3710000</v>
      </c>
      <c r="C73" s="50"/>
      <c r="D73" s="51"/>
      <c r="E73" s="52" t="s">
        <v>93</v>
      </c>
      <c r="F73" s="53">
        <f>F76</f>
        <v>-150</v>
      </c>
      <c r="G73" s="53">
        <f>G76</f>
        <v>-150</v>
      </c>
      <c r="H73" s="53">
        <f>H76</f>
        <v>0</v>
      </c>
      <c r="I73" s="53">
        <f>I76</f>
        <v>0</v>
      </c>
      <c r="J73" s="53">
        <f>J76</f>
        <v>0</v>
      </c>
      <c r="K73" s="53">
        <f t="shared" ref="K73:Q73" si="10">K76+K74</f>
        <v>400</v>
      </c>
      <c r="L73" s="53">
        <f t="shared" si="10"/>
        <v>400</v>
      </c>
      <c r="M73" s="53">
        <f t="shared" si="10"/>
        <v>0</v>
      </c>
      <c r="N73" s="53">
        <f t="shared" si="10"/>
        <v>0</v>
      </c>
      <c r="O73" s="53">
        <f t="shared" si="10"/>
        <v>0</v>
      </c>
      <c r="P73" s="53">
        <f t="shared" si="10"/>
        <v>0</v>
      </c>
      <c r="Q73" s="53">
        <f t="shared" si="10"/>
        <v>250</v>
      </c>
    </row>
    <row r="74" spans="1:17" ht="56.25">
      <c r="B74" s="19">
        <v>3719750</v>
      </c>
      <c r="C74" s="98">
        <v>9750</v>
      </c>
      <c r="D74" s="17" t="s">
        <v>115</v>
      </c>
      <c r="E74" s="61" t="s">
        <v>109</v>
      </c>
      <c r="F74" s="53"/>
      <c r="G74" s="53"/>
      <c r="H74" s="53"/>
      <c r="I74" s="53"/>
      <c r="J74" s="53"/>
      <c r="K74" s="85">
        <v>400</v>
      </c>
      <c r="L74" s="85">
        <v>400</v>
      </c>
      <c r="M74" s="53"/>
      <c r="N74" s="53"/>
      <c r="O74" s="53"/>
      <c r="P74" s="53"/>
      <c r="Q74" s="28">
        <f>F74+K74</f>
        <v>400</v>
      </c>
    </row>
    <row r="75" spans="1:17" ht="37.5">
      <c r="B75" s="16"/>
      <c r="C75" s="97"/>
      <c r="D75" s="17"/>
      <c r="E75" s="60" t="s">
        <v>110</v>
      </c>
      <c r="F75" s="53"/>
      <c r="G75" s="53"/>
      <c r="H75" s="53"/>
      <c r="I75" s="53"/>
      <c r="J75" s="53"/>
      <c r="K75" s="85">
        <v>400</v>
      </c>
      <c r="L75" s="85">
        <v>400</v>
      </c>
      <c r="M75" s="53"/>
      <c r="N75" s="53"/>
      <c r="O75" s="53"/>
      <c r="P75" s="53"/>
      <c r="Q75" s="28">
        <f>F75+K75</f>
        <v>400</v>
      </c>
    </row>
    <row r="76" spans="1:17" ht="54.75" customHeight="1">
      <c r="A76" s="30"/>
      <c r="B76" s="19">
        <v>3718110</v>
      </c>
      <c r="C76" s="16">
        <v>8110</v>
      </c>
      <c r="D76" s="17" t="s">
        <v>46</v>
      </c>
      <c r="E76" s="77" t="s">
        <v>47</v>
      </c>
      <c r="F76" s="85">
        <v>-150</v>
      </c>
      <c r="G76" s="85">
        <v>-150</v>
      </c>
      <c r="H76" s="28"/>
      <c r="I76" s="28"/>
      <c r="J76" s="28"/>
      <c r="K76" s="36"/>
      <c r="L76" s="36"/>
      <c r="M76" s="36"/>
      <c r="N76" s="36"/>
      <c r="O76" s="28"/>
      <c r="P76" s="28"/>
      <c r="Q76" s="28">
        <f>F76+K76</f>
        <v>-150</v>
      </c>
    </row>
    <row r="77" spans="1:17" ht="15.75" hidden="1">
      <c r="B77" s="19"/>
      <c r="C77" s="19"/>
      <c r="D77" s="20"/>
      <c r="E77" s="13"/>
      <c r="F77" s="55"/>
      <c r="G77" s="55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.75" hidden="1">
      <c r="B78" s="19"/>
      <c r="C78" s="19"/>
      <c r="D78" s="20"/>
      <c r="E78" s="13"/>
      <c r="F78" s="55"/>
      <c r="G78" s="55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18.75">
      <c r="B79" s="25" t="s">
        <v>12</v>
      </c>
      <c r="C79" s="25" t="s">
        <v>12</v>
      </c>
      <c r="D79" s="25" t="s">
        <v>12</v>
      </c>
      <c r="E79" s="26" t="s">
        <v>13</v>
      </c>
      <c r="F79" s="54">
        <f t="shared" ref="F79:Q79" si="11">F16+F54+F59+F62+F72</f>
        <v>3851.1980000000008</v>
      </c>
      <c r="G79" s="54">
        <f t="shared" si="11"/>
        <v>3851.1980000000008</v>
      </c>
      <c r="H79" s="54">
        <f t="shared" si="11"/>
        <v>2988.7179999999998</v>
      </c>
      <c r="I79" s="54">
        <f t="shared" si="11"/>
        <v>20</v>
      </c>
      <c r="J79" s="54">
        <f t="shared" si="11"/>
        <v>0</v>
      </c>
      <c r="K79" s="54">
        <f t="shared" si="11"/>
        <v>565</v>
      </c>
      <c r="L79" s="54">
        <f t="shared" si="11"/>
        <v>565</v>
      </c>
      <c r="M79" s="54">
        <f t="shared" si="11"/>
        <v>0</v>
      </c>
      <c r="N79" s="54">
        <f t="shared" si="11"/>
        <v>0</v>
      </c>
      <c r="O79" s="54">
        <f t="shared" si="11"/>
        <v>0</v>
      </c>
      <c r="P79" s="54">
        <f t="shared" si="11"/>
        <v>0</v>
      </c>
      <c r="Q79" s="54">
        <f t="shared" si="11"/>
        <v>4416.1980000000003</v>
      </c>
    </row>
    <row r="80" spans="1:17" ht="15.75">
      <c r="F80" s="24"/>
    </row>
    <row r="81" spans="5:17">
      <c r="F81" s="29"/>
      <c r="G81" s="23"/>
      <c r="Q81" s="35"/>
    </row>
    <row r="82" spans="5:17">
      <c r="F82" s="29"/>
      <c r="Q82" s="22"/>
    </row>
    <row r="83" spans="5:17">
      <c r="E83" s="29"/>
      <c r="F83" s="29"/>
      <c r="M83" s="21"/>
      <c r="Q83" s="35"/>
    </row>
    <row r="86" spans="5:17">
      <c r="Q86" s="22"/>
    </row>
  </sheetData>
  <mergeCells count="20">
    <mergeCell ref="H12:I12"/>
    <mergeCell ref="B11:B14"/>
    <mergeCell ref="C11:C14"/>
    <mergeCell ref="D11:D14"/>
    <mergeCell ref="H13:H14"/>
    <mergeCell ref="E11:E14"/>
    <mergeCell ref="F12:F14"/>
    <mergeCell ref="G12:G14"/>
    <mergeCell ref="F11:J11"/>
    <mergeCell ref="I13:I14"/>
    <mergeCell ref="J12:J14"/>
    <mergeCell ref="Q11:Q14"/>
    <mergeCell ref="K11:P11"/>
    <mergeCell ref="N12:O12"/>
    <mergeCell ref="P12:P14"/>
    <mergeCell ref="O13:O14"/>
    <mergeCell ref="N13:N14"/>
    <mergeCell ref="M12:M14"/>
    <mergeCell ref="K12:K14"/>
    <mergeCell ref="L12:L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2021-03-03T10:50:30Z</cp:lastPrinted>
  <dcterms:created xsi:type="dcterms:W3CDTF">2006-09-16T00:00:00Z</dcterms:created>
  <dcterms:modified xsi:type="dcterms:W3CDTF">2021-03-11T13:25:54Z</dcterms:modified>
</cp:coreProperties>
</file>